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 tabRatio="593" firstSheet="1" activeTab="1"/>
  </bookViews>
  <sheets>
    <sheet name="Sheet1" sheetId="1" state="hidden" r:id="rId1"/>
    <sheet name="Sheet3" sheetId="3" r:id="rId2"/>
  </sheets>
  <externalReferences>
    <externalReference r:id="rId3"/>
  </externalReferences>
  <definedNames>
    <definedName name="_xlnm._FilterDatabase" localSheetId="1" hidden="1">Sheet3!$A$4:$M$23</definedName>
    <definedName name="A">[1]Sheet1!$A$3:$A$13</definedName>
    <definedName name="BREAKDOWN">Sheet1!$A$3:$A$13</definedName>
    <definedName name="_xlnm.Print_Area" localSheetId="1">Sheet3!$A$1:$L$71</definedName>
    <definedName name="reasons">Sheet1!$A$3:$A$13</definedName>
  </definedNames>
  <calcPr calcId="124519"/>
</workbook>
</file>

<file path=xl/calcChain.xml><?xml version="1.0" encoding="utf-8"?>
<calcChain xmlns="http://schemas.openxmlformats.org/spreadsheetml/2006/main">
  <c r="F39" i="3"/>
  <c r="F40"/>
  <c r="F41"/>
  <c r="F46"/>
  <c r="F56"/>
  <c r="F23"/>
  <c r="F47"/>
  <c r="F24"/>
  <c r="F25"/>
  <c r="F26"/>
  <c r="F42"/>
  <c r="F43"/>
  <c r="F9"/>
  <c r="F13"/>
  <c r="F19"/>
  <c r="F32"/>
  <c r="F33"/>
  <c r="F14"/>
  <c r="F52"/>
  <c r="F5"/>
  <c r="F57"/>
  <c r="F10"/>
  <c r="F20"/>
  <c r="F6"/>
  <c r="F58"/>
  <c r="F50"/>
  <c r="F7"/>
  <c r="F59"/>
  <c r="F44"/>
  <c r="F60"/>
  <c r="F61"/>
  <c r="F34"/>
  <c r="F51"/>
  <c r="F62"/>
  <c r="F63"/>
  <c r="F64"/>
  <c r="F65"/>
  <c r="F21"/>
  <c r="F45"/>
  <c r="F35"/>
  <c r="F15"/>
  <c r="F48"/>
  <c r="F49"/>
  <c r="F8"/>
  <c r="F53"/>
  <c r="F16"/>
  <c r="F27"/>
  <c r="F36"/>
  <c r="F17"/>
  <c r="F28"/>
  <c r="F18"/>
  <c r="F29"/>
  <c r="F54"/>
  <c r="F66"/>
  <c r="F11"/>
  <c r="F37"/>
  <c r="F22"/>
  <c r="F67"/>
  <c r="F68"/>
  <c r="F69"/>
  <c r="F30"/>
  <c r="F12"/>
  <c r="F70"/>
  <c r="F71"/>
  <c r="F31"/>
  <c r="F55"/>
  <c r="F38"/>
</calcChain>
</file>

<file path=xl/sharedStrings.xml><?xml version="1.0" encoding="utf-8"?>
<sst xmlns="http://schemas.openxmlformats.org/spreadsheetml/2006/main" count="461" uniqueCount="161">
  <si>
    <t>Sr. No.</t>
  </si>
  <si>
    <t>Date</t>
  </si>
  <si>
    <t>Division</t>
  </si>
  <si>
    <t>Duration</t>
  </si>
  <si>
    <t>Reason for Outage</t>
  </si>
  <si>
    <t>Action</t>
  </si>
  <si>
    <t>No. of consumer affected</t>
  </si>
  <si>
    <t>Remarks</t>
  </si>
  <si>
    <t>Details</t>
  </si>
  <si>
    <t>Main Area affected</t>
  </si>
  <si>
    <t>DAMAGE BY OTHER AGENCIES</t>
  </si>
  <si>
    <t>DISTRIBUTION TR.</t>
  </si>
  <si>
    <t>FORCE MAJEURE  (RAIN/WATER LOGGING/STORM, ETC.)</t>
  </si>
  <si>
    <t>HT SYSTEM FAULT</t>
  </si>
  <si>
    <t>HVDS CABLE &amp; OTHER SYSTEM</t>
  </si>
  <si>
    <t>HVDS TRANSFORMER</t>
  </si>
  <si>
    <t>LT FEEDER</t>
  </si>
  <si>
    <t>PLANNED SHUTDOWN</t>
  </si>
  <si>
    <t>SHEDDING TO REDUCE OVERDRAWAL</t>
  </si>
  <si>
    <t>TRANSMISSION SYSTEM DTL/PGCIL</t>
  </si>
  <si>
    <t>LT SYSTEM FEEDER PILLAR, TERMINATION, ETC.</t>
  </si>
  <si>
    <t>Start Time</t>
  </si>
  <si>
    <t>End Time</t>
  </si>
  <si>
    <t>DISCOM : BYPL</t>
  </si>
  <si>
    <t xml:space="preserve">                                                    </t>
  </si>
  <si>
    <t>KWN</t>
  </si>
  <si>
    <t>YVR</t>
  </si>
  <si>
    <t>NNG</t>
  </si>
  <si>
    <t>PNR</t>
  </si>
  <si>
    <t>DGN</t>
  </si>
  <si>
    <t>PHG</t>
  </si>
  <si>
    <t>LNR</t>
  </si>
  <si>
    <t>DRG</t>
  </si>
  <si>
    <t>TRIPPING</t>
  </si>
  <si>
    <t>PREVENTIVE MAINTENANCE CARRIED OUT</t>
  </si>
  <si>
    <t>TO ATTEND FAULT IN THE LINE</t>
  </si>
  <si>
    <t>CABLE FAULTY AREA BACKFEEDED</t>
  </si>
  <si>
    <t>LOAD UNBALANCED</t>
  </si>
  <si>
    <t>LOAD BALANCING CARRIED OUT</t>
  </si>
  <si>
    <t>LT SOCKET DAMAGED SAME REPLACED</t>
  </si>
  <si>
    <t>HVDS DP FUSE BLOWN SAME REPLACED</t>
  </si>
  <si>
    <t>HVDS CABLE FAULTY</t>
  </si>
  <si>
    <t>HVDS CABLE REPAIRED</t>
  </si>
  <si>
    <t>OUTAGE REPORT FOR:06:00HRS. OF 19.03.2018 TO 06:00 HRS OF 20.03.2018</t>
  </si>
  <si>
    <t>19.03.2018</t>
  </si>
  <si>
    <t>20.03.2018</t>
  </si>
  <si>
    <t>JLM</t>
  </si>
  <si>
    <t>KRN</t>
  </si>
  <si>
    <t>VSE</t>
  </si>
  <si>
    <t>SRD</t>
  </si>
  <si>
    <t>HVDS CABLE FAULTY, SAME REPAIRED</t>
  </si>
  <si>
    <t>REPLACEMENT OF HVDS LEAD</t>
  </si>
  <si>
    <t>HVDS LEAD BURNT, SAME REPLACED</t>
  </si>
  <si>
    <t>PREVENTIVE MAINTENANCE WORK</t>
  </si>
  <si>
    <t>HVDS CABLE DAMAGED DUE TO FLASH, SAME REPAIRED</t>
  </si>
  <si>
    <t>LT CABLE BURNT, SAME REPAIRED</t>
  </si>
  <si>
    <t>PROJECT WORK</t>
  </si>
  <si>
    <t>DISTRIBUTION BOX REPAIRED</t>
  </si>
  <si>
    <t>FAULTY DISTRIBUTION BOX REPAIRED</t>
  </si>
  <si>
    <t>FIRE IN DISTRIBUTION BOX</t>
  </si>
  <si>
    <t>DAMAGED WIRE'S REPAIRED</t>
  </si>
  <si>
    <t>NETWORK UPGRADATION WORK</t>
  </si>
  <si>
    <t>DISTRIBUTION BOX REPAIRED &amp; LT STRAIGHT THROUGH JOINT MADE</t>
  </si>
  <si>
    <t>DT CLEANING WORK CARRIED OUT</t>
  </si>
  <si>
    <t>CIVIL WORK</t>
  </si>
  <si>
    <t>PLINTH RAISING WORK CARRIED OUT</t>
  </si>
  <si>
    <t>JUMPER FOUND BROKEN, SAME REPAIRED</t>
  </si>
  <si>
    <t>HTAB FAULTY, SAME REPAIRED</t>
  </si>
  <si>
    <t>LT STRAIGHT THROUGH JOINT MADE</t>
  </si>
  <si>
    <t>NETWORK IMPROVEMENT WORK</t>
  </si>
  <si>
    <t>LOAD BALANCING CARRIED OUT TO AVOID TRIPPING</t>
  </si>
  <si>
    <t>NEW DISTRIBUTION BOX INSTALLED</t>
  </si>
  <si>
    <t>FAULTY DISTRIBUTION BOX REPLACD BY NEW ONE</t>
  </si>
  <si>
    <t>NEW CABLE LAID</t>
  </si>
  <si>
    <t>NEW CABLE LAID TO INCREASE THE NETWORK CAPACITY</t>
  </si>
  <si>
    <t>REMOVAL OF ILLEGAL TAPPING</t>
  </si>
  <si>
    <t xml:space="preserve"> ILLEGAL TAPPING REMOVED</t>
  </si>
  <si>
    <t>REPLACEMENT OF 990KVA TRANSFORMER DUE TO OIL LEAKAGE</t>
  </si>
  <si>
    <t>ONE 990KVA TRANSFORMER REPLACED</t>
  </si>
  <si>
    <t>ONE 990KVA TRANSFORMER REPLACED DUE TO OIL LEAKAGE</t>
  </si>
  <si>
    <t>NEW LTAB LAID</t>
  </si>
  <si>
    <t>NEW LTAB LAID TO INCREASE THE NETWORK CAPACITY</t>
  </si>
  <si>
    <t>REPLACEMENT OF DISTRIBUTION BOX</t>
  </si>
  <si>
    <t>FAULTY DISTRIBUTION BOX REPLACED BY NEW ONE</t>
  </si>
  <si>
    <t>NEW TPD CABLE LAID</t>
  </si>
  <si>
    <t>NEW TPD CABLE LAID TO IMPROVE THE NETWORK</t>
  </si>
  <si>
    <t>LT POLE SHIFTING WORK CARRIED OUT</t>
  </si>
  <si>
    <t>FEEDER PILLAR MAINTENANCE WORK</t>
  </si>
  <si>
    <t>FEEDER PILLAR MAINTENANCE WORK CARRIED OUT</t>
  </si>
  <si>
    <t>JUMPER REPLACEMENT WORK CARRIED OUT</t>
  </si>
  <si>
    <t>RMU REPLACEMENT WORK CARRIED OUT</t>
  </si>
  <si>
    <t>WIRES DAMAGED DUE TO FLASH ON POLE</t>
  </si>
  <si>
    <t>TRANSFORMER FUSE BLOWN, SAME REPLACED</t>
  </si>
  <si>
    <t>LT CABLE DAMAGED DUE TO FLASH, SAME REPAIRED</t>
  </si>
  <si>
    <t>REPLACEMENT OF BURNT PIERCING CONNECTOR</t>
  </si>
  <si>
    <t>PIERCING CONNECTOR REPLACED</t>
  </si>
  <si>
    <t>HVDS LEAD END BOX FAULTY, SAME REPAIRED</t>
  </si>
  <si>
    <t>ONE 630KVA TRANSFORMER SUSPECTED FAULTY, AREA BACKFEEDED</t>
  </si>
  <si>
    <t>BLOCK A-ANUP VIHAR,BLOCK D-MEET NAGAR.</t>
  </si>
  <si>
    <t>BLOCK D-MEET NAGAR,NAND NAGRI.</t>
  </si>
  <si>
    <t>SABOLI EXTN.-MANDOLI.</t>
  </si>
  <si>
    <t>BLOCK D-HARSH VIHAR.</t>
  </si>
  <si>
    <t>BLOCK L-RAM NAGAR,PAHADGANJ.</t>
  </si>
  <si>
    <t>MAUJ PUR COMPLEX 1,NORTH GHONDA.</t>
  </si>
  <si>
    <t>BHAGAT NAGAR-DAYALPUR,BHAJANPURA.</t>
  </si>
  <si>
    <t>ARAM NAGAR-SADAR BAZAR.</t>
  </si>
  <si>
    <t>BLOCK A-SHRI RAM COLONY,KARAWAL NGR.</t>
  </si>
  <si>
    <t>BLOCK E-INDIRA VIHAR,BLOCK F-SHIV VIHAR.</t>
  </si>
  <si>
    <t>BLOCK A-KARAWAL NAGAR.</t>
  </si>
  <si>
    <t>BLOCK B-NATHU PURA,BLOCK C-DURGA PURI.</t>
  </si>
  <si>
    <t>DARYA GANJ.</t>
  </si>
  <si>
    <t>VISHWAS NAGAR-SHAHDARA.</t>
  </si>
  <si>
    <t>BLOCK 9-GANDHI NAGAR.</t>
  </si>
  <si>
    <t>TRANG APPARTMENT-MOTHER DAIRY,LAXMI NGR.</t>
  </si>
  <si>
    <t>BLOCK E-MADHU VIHAR.</t>
  </si>
  <si>
    <t>VISHWAS NAGAR EXTN.-SHAHDARA.</t>
  </si>
  <si>
    <t>MANAVSTHALI APPARTMENT-VASUNDHARA ENCLAVE.</t>
  </si>
  <si>
    <t>J.J.C.-KALANDER COLONY,DILSHAD GARDEN.</t>
  </si>
  <si>
    <t>GAUTAM VIHAR-GHONDA.</t>
  </si>
  <si>
    <t>SOC SCHOOL-CONNAUGHT PLACE DARIYAGANJ.</t>
  </si>
  <si>
    <t>BLOCK 9-GANDHI NAGAR,KRISHNA NAGAR.</t>
  </si>
  <si>
    <t>ROHITASH NAGAR EAST,DILSHAD GARDEN.</t>
  </si>
  <si>
    <t>NON COMM AREA-SHASTRI PARK.</t>
  </si>
  <si>
    <t>BLOCK A-JHANDEWALAN.</t>
  </si>
  <si>
    <t>PETROL PUMP-POCKET C,DILSHAD GARDEN.</t>
  </si>
  <si>
    <t>BLOCK E-NEW SEELAMPUR PHASE II.</t>
  </si>
  <si>
    <t>BLOCK A-EAST GOKUL PURI.</t>
  </si>
  <si>
    <t>BLOCK B-MANUJPUR,YAMUNA VIHAR.</t>
  </si>
  <si>
    <t>BLOCK B-KARTAR NAGAR,GAMRI-GHONDA.</t>
  </si>
  <si>
    <t>BLOCK E-LALITA PARK,LAXMI NAGAR.</t>
  </si>
  <si>
    <t>BLOCK_35M-BEADON PURA.</t>
  </si>
  <si>
    <t>JAFFRABAD-MAUJ PUR.</t>
  </si>
  <si>
    <t>BLOCK P-BRAHM PURI.</t>
  </si>
  <si>
    <t>BLOCK J-SEELAMPUR COLONY,YAMUNA VIHAR.</t>
  </si>
  <si>
    <t>SUBHASH PARK-GORAKH PARK.</t>
  </si>
  <si>
    <t>WEST AZAD NAGAR,RAGHUVIR PURA.</t>
  </si>
  <si>
    <t>BLOCK D-HARSH VIHAR,MANDOLI.</t>
  </si>
  <si>
    <t>BLOCK G-LAKSHMI NAGAR.</t>
  </si>
  <si>
    <t>ANAND VIHAR BLOCK A.</t>
  </si>
  <si>
    <t>BLOCK T-PANJABI BASTI.</t>
  </si>
  <si>
    <t>RAJASTHAN COLONY-FARIDPURI.</t>
  </si>
  <si>
    <t>BLOCK C- MOD PRIMARY SCHOOL-JHILMIL-TAHIRPUR.</t>
  </si>
  <si>
    <t>BLOCK_G3/C-KONDALI GHAROLI SECTOR G.</t>
  </si>
  <si>
    <t>DAYA NAND VIHAR-ANAND VIHAR.</t>
  </si>
  <si>
    <t>BLOCK D-SHIV VIHAR.</t>
  </si>
  <si>
    <t>LAXMI NAGAR.</t>
  </si>
  <si>
    <t>J J COLONY-ANAND VIHAR.</t>
  </si>
  <si>
    <t>BLOCK E-SONIA VIHAR EXTENSION.</t>
  </si>
  <si>
    <t>VIVEK VIHAR BLOCK C.</t>
  </si>
  <si>
    <t>BLOCK M-OLD MUSTAFABAD.</t>
  </si>
  <si>
    <t>GHAROLI VILLAGE-GHAROLI KONDLI.</t>
  </si>
  <si>
    <t>MINTO ROAD,DARYAGANJ.</t>
  </si>
  <si>
    <t>INDUSTRIAL AREA-PATPAR GANJ INDUSTRIAL AREA.</t>
  </si>
  <si>
    <t>BLOCK F-RAM NAGAR.</t>
  </si>
  <si>
    <t>BLOCK C-GHONDA PATTI.</t>
  </si>
  <si>
    <t>SUBHASH PARK,YAMUNA VIHAR.</t>
  </si>
  <si>
    <t>BLOCK D-OLD MUSTAFABAD.</t>
  </si>
  <si>
    <t>KASHMERE GATE,CHRISTAN COLONY-KHABAS PURA.</t>
  </si>
  <si>
    <t>SEELAMPUR.</t>
  </si>
  <si>
    <t>BLOCK B-MANUJPUR.</t>
  </si>
  <si>
    <t>NON COMM AREA-SONIA VIHAR.</t>
  </si>
</sst>
</file>

<file path=xl/styles.xml><?xml version="1.0" encoding="utf-8"?>
<styleSheet xmlns="http://schemas.openxmlformats.org/spreadsheetml/2006/main">
  <numFmts count="1">
    <numFmt numFmtId="164" formatCode="h:mm;@"/>
  </numFmts>
  <fonts count="6">
    <font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14">
    <xf numFmtId="0" fontId="0" fillId="0" borderId="0" xfId="0"/>
    <xf numFmtId="0" fontId="0" fillId="0" borderId="1" xfId="0" applyBorder="1" applyAlignment="1">
      <alignment horizontal="left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20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EHV%20REPORT/CONSUMER%20COMPLAINT%20&amp;%20OUTAGE/2018/FEB-2018/08.02.2018/BSES%20YAMUNA%20POWER%20LTD.%20OUTAGE%20REPORT%20FROM%2006.00%20HRS%20OF%2007.02.2018%20TO%2006.00%20HRS%20OF%2008.02.2018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Sheet3"/>
    </sheetNames>
    <sheetDataSet>
      <sheetData sheetId="0">
        <row r="3">
          <cell r="A3" t="str">
            <v>DAMAGE BY OTHER AGENCIES</v>
          </cell>
        </row>
        <row r="4">
          <cell r="A4" t="str">
            <v>DISTRIBUTION TR.</v>
          </cell>
        </row>
        <row r="5">
          <cell r="A5" t="str">
            <v>FORCE MAJEURE  (RAIN/WATER LOGGING/STORM, ETC.)</v>
          </cell>
        </row>
        <row r="6">
          <cell r="A6" t="str">
            <v>HT SYSTEM FAULT</v>
          </cell>
        </row>
        <row r="7">
          <cell r="A7" t="str">
            <v>HVDS CABLE &amp; OTHER SYSTEM</v>
          </cell>
        </row>
        <row r="8">
          <cell r="A8" t="str">
            <v>HVDS TRANSFORMER</v>
          </cell>
        </row>
        <row r="9">
          <cell r="A9" t="str">
            <v>LT SYSTEM FEEDER PILLAR, TERMINATION, ETC.</v>
          </cell>
        </row>
        <row r="10">
          <cell r="A10" t="str">
            <v>LT FEEDER</v>
          </cell>
        </row>
        <row r="11">
          <cell r="A11" t="str">
            <v>PLANNED SHUTDOWN</v>
          </cell>
        </row>
        <row r="12">
          <cell r="A12" t="str">
            <v>SHEDDING TO REDUCE OVERDRAWAL</v>
          </cell>
        </row>
        <row r="13">
          <cell r="A13" t="str">
            <v>TRANSMISSION SYSTEM DTL/PGCIL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A13"/>
  <sheetViews>
    <sheetView workbookViewId="0">
      <selection activeCell="A18" sqref="A18"/>
    </sheetView>
  </sheetViews>
  <sheetFormatPr defaultRowHeight="15"/>
  <cols>
    <col min="1" max="15" width="56.28515625" customWidth="1"/>
  </cols>
  <sheetData>
    <row r="3" spans="1:1">
      <c r="A3" s="1" t="s">
        <v>10</v>
      </c>
    </row>
    <row r="4" spans="1:1">
      <c r="A4" s="1" t="s">
        <v>11</v>
      </c>
    </row>
    <row r="5" spans="1:1">
      <c r="A5" s="1" t="s">
        <v>12</v>
      </c>
    </row>
    <row r="6" spans="1:1">
      <c r="A6" s="1" t="s">
        <v>13</v>
      </c>
    </row>
    <row r="7" spans="1:1">
      <c r="A7" s="1" t="s">
        <v>14</v>
      </c>
    </row>
    <row r="8" spans="1:1">
      <c r="A8" s="1" t="s">
        <v>15</v>
      </c>
    </row>
    <row r="9" spans="1:1">
      <c r="A9" s="1" t="s">
        <v>20</v>
      </c>
    </row>
    <row r="10" spans="1:1">
      <c r="A10" s="1" t="s">
        <v>16</v>
      </c>
    </row>
    <row r="11" spans="1:1">
      <c r="A11" s="1" t="s">
        <v>17</v>
      </c>
    </row>
    <row r="12" spans="1:1">
      <c r="A12" s="1" t="s">
        <v>18</v>
      </c>
    </row>
    <row r="13" spans="1:1">
      <c r="A13" s="1" t="s">
        <v>19</v>
      </c>
    </row>
  </sheetData>
  <sortState ref="A3:A13">
    <sortCondition ref="A3"/>
  </sortState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M71"/>
  <sheetViews>
    <sheetView tabSelected="1" view="pageBreakPreview" zoomScale="60" zoomScaleNormal="75" workbookViewId="0">
      <selection activeCell="A70" sqref="A70"/>
    </sheetView>
  </sheetViews>
  <sheetFormatPr defaultRowHeight="15"/>
  <cols>
    <col min="1" max="1" width="8.85546875" style="2" customWidth="1"/>
    <col min="2" max="2" width="14.85546875" style="2" customWidth="1"/>
    <col min="3" max="3" width="13.7109375" style="2" customWidth="1"/>
    <col min="4" max="5" width="13.42578125" style="2" customWidth="1"/>
    <col min="6" max="6" width="11.28515625" style="2" customWidth="1"/>
    <col min="7" max="7" width="27.85546875" style="2" customWidth="1"/>
    <col min="8" max="8" width="30.85546875" style="2" customWidth="1"/>
    <col min="9" max="9" width="32.7109375" style="2" customWidth="1"/>
    <col min="10" max="10" width="34.5703125" style="2" customWidth="1"/>
    <col min="11" max="11" width="12.28515625" style="2" customWidth="1"/>
    <col min="12" max="12" width="29" style="2" customWidth="1"/>
    <col min="13" max="13" width="12.85546875" style="2" customWidth="1"/>
    <col min="14" max="16384" width="9.140625" style="2"/>
  </cols>
  <sheetData>
    <row r="1" spans="1:13" ht="30.75" customHeight="1">
      <c r="A1" s="11" t="s">
        <v>23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</row>
    <row r="2" spans="1:13" ht="44.25" customHeight="1">
      <c r="A2" s="13" t="s">
        <v>43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</row>
    <row r="3" spans="1:13" ht="42" customHeight="1">
      <c r="A3" s="12" t="s">
        <v>0</v>
      </c>
      <c r="B3" s="12" t="s">
        <v>1</v>
      </c>
      <c r="C3" s="12" t="s">
        <v>2</v>
      </c>
      <c r="D3" s="12" t="s">
        <v>21</v>
      </c>
      <c r="E3" s="12" t="s">
        <v>22</v>
      </c>
      <c r="F3" s="12" t="s">
        <v>3</v>
      </c>
      <c r="G3" s="12" t="s">
        <v>4</v>
      </c>
      <c r="H3" s="12"/>
      <c r="I3" s="12" t="s">
        <v>5</v>
      </c>
      <c r="J3" s="12" t="s">
        <v>9</v>
      </c>
      <c r="K3" s="12" t="s">
        <v>6</v>
      </c>
      <c r="L3" s="12" t="s">
        <v>7</v>
      </c>
    </row>
    <row r="4" spans="1:13" ht="25.5" customHeight="1">
      <c r="A4" s="12"/>
      <c r="B4" s="12"/>
      <c r="C4" s="12"/>
      <c r="D4" s="12"/>
      <c r="E4" s="12"/>
      <c r="F4" s="12"/>
      <c r="G4" s="9" t="s">
        <v>24</v>
      </c>
      <c r="H4" s="9" t="s">
        <v>8</v>
      </c>
      <c r="I4" s="12"/>
      <c r="J4" s="12"/>
      <c r="K4" s="12"/>
      <c r="L4" s="12"/>
    </row>
    <row r="5" spans="1:13" ht="40.5" customHeight="1">
      <c r="A5" s="6">
        <v>1</v>
      </c>
      <c r="B5" s="4" t="s">
        <v>44</v>
      </c>
      <c r="C5" s="10" t="s">
        <v>29</v>
      </c>
      <c r="D5" s="8">
        <v>43178.449803240743</v>
      </c>
      <c r="E5" s="8">
        <v>43178.505300925928</v>
      </c>
      <c r="F5" s="4">
        <f>E5-D5</f>
        <v>5.5497685185400769E-2</v>
      </c>
      <c r="G5" s="5" t="s">
        <v>20</v>
      </c>
      <c r="H5" s="5" t="s">
        <v>59</v>
      </c>
      <c r="I5" s="5" t="s">
        <v>60</v>
      </c>
      <c r="J5" s="5" t="s">
        <v>117</v>
      </c>
      <c r="K5" s="7">
        <v>165</v>
      </c>
      <c r="L5" s="5"/>
    </row>
    <row r="6" spans="1:13" s="3" customFormat="1" ht="40.5" customHeight="1">
      <c r="A6" s="6">
        <v>2</v>
      </c>
      <c r="B6" s="4" t="s">
        <v>44</v>
      </c>
      <c r="C6" s="10" t="s">
        <v>29</v>
      </c>
      <c r="D6" s="8">
        <v>43178.454861111109</v>
      </c>
      <c r="E6" s="8">
        <v>43178.594490740739</v>
      </c>
      <c r="F6" s="4">
        <f>E6-D6</f>
        <v>0.13962962962978054</v>
      </c>
      <c r="G6" s="5" t="s">
        <v>17</v>
      </c>
      <c r="H6" s="5" t="s">
        <v>53</v>
      </c>
      <c r="I6" s="5" t="s">
        <v>34</v>
      </c>
      <c r="J6" s="5" t="s">
        <v>121</v>
      </c>
      <c r="K6" s="7">
        <v>1934</v>
      </c>
      <c r="L6" s="5" t="s">
        <v>34</v>
      </c>
      <c r="M6" s="2"/>
    </row>
    <row r="7" spans="1:13" s="3" customFormat="1" ht="40.5" customHeight="1">
      <c r="A7" s="6">
        <v>3</v>
      </c>
      <c r="B7" s="4" t="s">
        <v>44</v>
      </c>
      <c r="C7" s="10" t="s">
        <v>29</v>
      </c>
      <c r="D7" s="8">
        <v>43178.459085648145</v>
      </c>
      <c r="E7" s="8">
        <v>43178.521527777775</v>
      </c>
      <c r="F7" s="4">
        <f>E7-D7</f>
        <v>6.2442129630653653E-2</v>
      </c>
      <c r="G7" s="5" t="s">
        <v>16</v>
      </c>
      <c r="H7" s="5" t="s">
        <v>35</v>
      </c>
      <c r="I7" s="5" t="s">
        <v>66</v>
      </c>
      <c r="J7" s="5" t="s">
        <v>124</v>
      </c>
      <c r="K7" s="7">
        <v>118</v>
      </c>
      <c r="L7" s="5"/>
      <c r="M7" s="2"/>
    </row>
    <row r="8" spans="1:13" ht="40.5" customHeight="1">
      <c r="A8" s="6">
        <v>4</v>
      </c>
      <c r="B8" s="4" t="s">
        <v>44</v>
      </c>
      <c r="C8" s="10" t="s">
        <v>29</v>
      </c>
      <c r="D8" s="8">
        <v>43178.548333333332</v>
      </c>
      <c r="E8" s="8">
        <v>43178.625</v>
      </c>
      <c r="F8" s="4">
        <f>E8-D8</f>
        <v>7.6666666667733807E-2</v>
      </c>
      <c r="G8" s="5" t="s">
        <v>20</v>
      </c>
      <c r="H8" s="5" t="s">
        <v>59</v>
      </c>
      <c r="I8" s="5" t="s">
        <v>60</v>
      </c>
      <c r="J8" s="5" t="s">
        <v>141</v>
      </c>
      <c r="K8" s="7">
        <v>340</v>
      </c>
      <c r="L8" s="5"/>
    </row>
    <row r="9" spans="1:13" ht="40.5" customHeight="1">
      <c r="A9" s="6">
        <v>5</v>
      </c>
      <c r="B9" s="4" t="s">
        <v>44</v>
      </c>
      <c r="C9" s="10" t="s">
        <v>32</v>
      </c>
      <c r="D9" s="8">
        <v>43178.426388888889</v>
      </c>
      <c r="E9" s="8">
        <v>43178.505347222221</v>
      </c>
      <c r="F9" s="4">
        <f>E9-D9</f>
        <v>7.8958333331684116E-2</v>
      </c>
      <c r="G9" s="5" t="s">
        <v>16</v>
      </c>
      <c r="H9" s="5" t="s">
        <v>35</v>
      </c>
      <c r="I9" s="5" t="s">
        <v>55</v>
      </c>
      <c r="J9" s="5" t="s">
        <v>110</v>
      </c>
      <c r="K9" s="7">
        <v>322</v>
      </c>
      <c r="L9" s="5"/>
    </row>
    <row r="10" spans="1:13" ht="40.5" customHeight="1">
      <c r="A10" s="6">
        <v>6</v>
      </c>
      <c r="B10" s="4" t="s">
        <v>44</v>
      </c>
      <c r="C10" s="10" t="s">
        <v>32</v>
      </c>
      <c r="D10" s="8">
        <v>43178.45</v>
      </c>
      <c r="E10" s="8">
        <v>43178.536724537036</v>
      </c>
      <c r="F10" s="4">
        <f>E10-D10</f>
        <v>8.6724537039117422E-2</v>
      </c>
      <c r="G10" s="5" t="s">
        <v>17</v>
      </c>
      <c r="H10" s="5" t="s">
        <v>53</v>
      </c>
      <c r="I10" s="5" t="s">
        <v>34</v>
      </c>
      <c r="J10" s="5" t="s">
        <v>119</v>
      </c>
      <c r="K10" s="7">
        <v>640</v>
      </c>
      <c r="L10" s="5" t="s">
        <v>34</v>
      </c>
    </row>
    <row r="11" spans="1:13" ht="40.5" customHeight="1">
      <c r="A11" s="6">
        <v>7</v>
      </c>
      <c r="B11" s="4" t="s">
        <v>44</v>
      </c>
      <c r="C11" s="10" t="s">
        <v>32</v>
      </c>
      <c r="D11" s="8">
        <v>43178.604166666664</v>
      </c>
      <c r="E11" s="8">
        <v>43178.661689814813</v>
      </c>
      <c r="F11" s="4">
        <f>E11-D11</f>
        <v>5.7523148148902692E-2</v>
      </c>
      <c r="G11" s="5" t="s">
        <v>17</v>
      </c>
      <c r="H11" s="5" t="s">
        <v>61</v>
      </c>
      <c r="I11" s="5" t="s">
        <v>89</v>
      </c>
      <c r="J11" s="5" t="s">
        <v>151</v>
      </c>
      <c r="K11" s="7">
        <v>1168</v>
      </c>
      <c r="L11" s="5"/>
    </row>
    <row r="12" spans="1:13" ht="40.5" customHeight="1">
      <c r="A12" s="6">
        <v>8</v>
      </c>
      <c r="B12" s="4" t="s">
        <v>44</v>
      </c>
      <c r="C12" s="10" t="s">
        <v>32</v>
      </c>
      <c r="D12" s="8">
        <v>43178.635787037034</v>
      </c>
      <c r="E12" s="8">
        <v>43178.681793981479</v>
      </c>
      <c r="F12" s="4">
        <f>E12-D12</f>
        <v>4.6006944445252884E-2</v>
      </c>
      <c r="G12" s="5" t="s">
        <v>16</v>
      </c>
      <c r="H12" s="5" t="s">
        <v>35</v>
      </c>
      <c r="I12" s="5" t="s">
        <v>93</v>
      </c>
      <c r="J12" s="5" t="s">
        <v>157</v>
      </c>
      <c r="K12" s="7">
        <v>1199</v>
      </c>
      <c r="L12" s="5"/>
    </row>
    <row r="13" spans="1:13" ht="40.5" customHeight="1">
      <c r="A13" s="6">
        <v>9</v>
      </c>
      <c r="B13" s="4" t="s">
        <v>44</v>
      </c>
      <c r="C13" s="10" t="s">
        <v>46</v>
      </c>
      <c r="D13" s="8">
        <v>43178.427083333336</v>
      </c>
      <c r="E13" s="8">
        <v>43178.551111111112</v>
      </c>
      <c r="F13" s="4">
        <f>E13-D13</f>
        <v>0.12402777777606389</v>
      </c>
      <c r="G13" s="5" t="s">
        <v>17</v>
      </c>
      <c r="H13" s="5" t="s">
        <v>53</v>
      </c>
      <c r="I13" s="5" t="s">
        <v>34</v>
      </c>
      <c r="J13" s="5" t="s">
        <v>111</v>
      </c>
      <c r="K13" s="7">
        <v>111</v>
      </c>
      <c r="L13" s="5" t="s">
        <v>34</v>
      </c>
    </row>
    <row r="14" spans="1:13" ht="40.5" customHeight="1">
      <c r="A14" s="6">
        <v>10</v>
      </c>
      <c r="B14" s="4" t="s">
        <v>44</v>
      </c>
      <c r="C14" s="10" t="s">
        <v>46</v>
      </c>
      <c r="D14" s="8">
        <v>43178.441666666666</v>
      </c>
      <c r="E14" s="8">
        <v>43178.586238425924</v>
      </c>
      <c r="F14" s="4">
        <f>E14-D14</f>
        <v>0.14457175925781485</v>
      </c>
      <c r="G14" s="5" t="s">
        <v>17</v>
      </c>
      <c r="H14" s="5" t="s">
        <v>56</v>
      </c>
      <c r="I14" s="5" t="s">
        <v>57</v>
      </c>
      <c r="J14" s="5" t="s">
        <v>115</v>
      </c>
      <c r="K14" s="7">
        <v>1053</v>
      </c>
      <c r="L14" s="5" t="s">
        <v>58</v>
      </c>
    </row>
    <row r="15" spans="1:13" ht="40.5" customHeight="1">
      <c r="A15" s="6">
        <v>11</v>
      </c>
      <c r="B15" s="4" t="s">
        <v>44</v>
      </c>
      <c r="C15" s="10" t="s">
        <v>46</v>
      </c>
      <c r="D15" s="8">
        <v>43178.54583333333</v>
      </c>
      <c r="E15" s="8">
        <v>43178.693402777775</v>
      </c>
      <c r="F15" s="4">
        <f>E15-D15</f>
        <v>0.14756944444525288</v>
      </c>
      <c r="G15" s="5" t="s">
        <v>17</v>
      </c>
      <c r="H15" s="5" t="s">
        <v>56</v>
      </c>
      <c r="I15" s="5" t="s">
        <v>80</v>
      </c>
      <c r="J15" s="5" t="s">
        <v>138</v>
      </c>
      <c r="K15" s="7">
        <v>344</v>
      </c>
      <c r="L15" s="5" t="s">
        <v>81</v>
      </c>
    </row>
    <row r="16" spans="1:13" ht="40.5" customHeight="1">
      <c r="A16" s="6">
        <v>12</v>
      </c>
      <c r="B16" s="4" t="s">
        <v>44</v>
      </c>
      <c r="C16" s="10" t="s">
        <v>46</v>
      </c>
      <c r="D16" s="8">
        <v>43178.551388888889</v>
      </c>
      <c r="E16" s="8">
        <v>43178.620196759257</v>
      </c>
      <c r="F16" s="4">
        <f>E16-D16</f>
        <v>6.8807870367891155E-2</v>
      </c>
      <c r="G16" s="5" t="s">
        <v>17</v>
      </c>
      <c r="H16" s="5" t="s">
        <v>37</v>
      </c>
      <c r="I16" s="5" t="s">
        <v>38</v>
      </c>
      <c r="J16" s="5" t="s">
        <v>143</v>
      </c>
      <c r="K16" s="7">
        <v>358</v>
      </c>
      <c r="L16" s="5"/>
    </row>
    <row r="17" spans="1:12" ht="40.5" customHeight="1">
      <c r="A17" s="6">
        <v>13</v>
      </c>
      <c r="B17" s="4" t="s">
        <v>44</v>
      </c>
      <c r="C17" s="10" t="s">
        <v>46</v>
      </c>
      <c r="D17" s="8">
        <v>43178.558333333334</v>
      </c>
      <c r="E17" s="8">
        <v>43178.708333333336</v>
      </c>
      <c r="F17" s="4">
        <f>E17-D17</f>
        <v>0.15000000000145519</v>
      </c>
      <c r="G17" s="5" t="s">
        <v>17</v>
      </c>
      <c r="H17" s="5" t="s">
        <v>61</v>
      </c>
      <c r="I17" s="5" t="s">
        <v>84</v>
      </c>
      <c r="J17" s="5" t="s">
        <v>146</v>
      </c>
      <c r="K17" s="7">
        <v>172</v>
      </c>
      <c r="L17" s="5" t="s">
        <v>85</v>
      </c>
    </row>
    <row r="18" spans="1:12" ht="40.5" customHeight="1">
      <c r="A18" s="6">
        <v>14</v>
      </c>
      <c r="B18" s="4" t="s">
        <v>44</v>
      </c>
      <c r="C18" s="10" t="s">
        <v>46</v>
      </c>
      <c r="D18" s="8">
        <v>43178.572916666664</v>
      </c>
      <c r="E18" s="8">
        <v>43178.684224537035</v>
      </c>
      <c r="F18" s="4">
        <f>E18-D18</f>
        <v>0.11130787037109258</v>
      </c>
      <c r="G18" s="5" t="s">
        <v>17</v>
      </c>
      <c r="H18" s="5" t="s">
        <v>56</v>
      </c>
      <c r="I18" s="5" t="s">
        <v>86</v>
      </c>
      <c r="J18" s="5" t="s">
        <v>148</v>
      </c>
      <c r="K18" s="7">
        <v>552</v>
      </c>
      <c r="L18" s="5" t="s">
        <v>86</v>
      </c>
    </row>
    <row r="19" spans="1:12" ht="40.5" customHeight="1">
      <c r="A19" s="6">
        <v>15</v>
      </c>
      <c r="B19" s="4" t="s">
        <v>44</v>
      </c>
      <c r="C19" s="10" t="s">
        <v>47</v>
      </c>
      <c r="D19" s="8">
        <v>43178.429166666669</v>
      </c>
      <c r="E19" s="8">
        <v>43178.544085648151</v>
      </c>
      <c r="F19" s="4">
        <f>E19-D19</f>
        <v>0.11491898148233304</v>
      </c>
      <c r="G19" s="5" t="s">
        <v>17</v>
      </c>
      <c r="H19" s="5" t="s">
        <v>53</v>
      </c>
      <c r="I19" s="5" t="s">
        <v>34</v>
      </c>
      <c r="J19" s="5" t="s">
        <v>112</v>
      </c>
      <c r="K19" s="7">
        <v>868</v>
      </c>
      <c r="L19" s="5" t="s">
        <v>34</v>
      </c>
    </row>
    <row r="20" spans="1:12" ht="40.5" customHeight="1">
      <c r="A20" s="6">
        <v>16</v>
      </c>
      <c r="B20" s="4" t="s">
        <v>44</v>
      </c>
      <c r="C20" s="10" t="s">
        <v>47</v>
      </c>
      <c r="D20" s="8">
        <v>43178.453472222223</v>
      </c>
      <c r="E20" s="8">
        <v>43178.662476851852</v>
      </c>
      <c r="F20" s="4">
        <f>E20-D20</f>
        <v>0.20900462962890742</v>
      </c>
      <c r="G20" s="5" t="s">
        <v>17</v>
      </c>
      <c r="H20" s="5" t="s">
        <v>56</v>
      </c>
      <c r="I20" s="5" t="s">
        <v>63</v>
      </c>
      <c r="J20" s="5" t="s">
        <v>120</v>
      </c>
      <c r="K20" s="7">
        <v>980</v>
      </c>
      <c r="L20" s="5" t="s">
        <v>63</v>
      </c>
    </row>
    <row r="21" spans="1:12" ht="40.5" customHeight="1">
      <c r="A21" s="6">
        <v>17</v>
      </c>
      <c r="B21" s="4" t="s">
        <v>44</v>
      </c>
      <c r="C21" s="10" t="s">
        <v>47</v>
      </c>
      <c r="D21" s="8">
        <v>43178.53125</v>
      </c>
      <c r="E21" s="8">
        <v>43178.648958333331</v>
      </c>
      <c r="F21" s="4">
        <f>E21-D21</f>
        <v>0.11770833333139308</v>
      </c>
      <c r="G21" s="5" t="s">
        <v>17</v>
      </c>
      <c r="H21" s="5" t="s">
        <v>56</v>
      </c>
      <c r="I21" s="5" t="s">
        <v>63</v>
      </c>
      <c r="J21" s="5" t="s">
        <v>135</v>
      </c>
      <c r="K21" s="7">
        <v>808</v>
      </c>
      <c r="L21" s="5" t="s">
        <v>63</v>
      </c>
    </row>
    <row r="22" spans="1:12" ht="40.5" customHeight="1">
      <c r="A22" s="6">
        <v>18</v>
      </c>
      <c r="B22" s="4" t="s">
        <v>44</v>
      </c>
      <c r="C22" s="10" t="s">
        <v>47</v>
      </c>
      <c r="D22" s="8">
        <v>43178.607314814813</v>
      </c>
      <c r="E22" s="8">
        <v>43178.684583333335</v>
      </c>
      <c r="F22" s="4">
        <f>E22-D22</f>
        <v>7.7268518522032537E-2</v>
      </c>
      <c r="G22" s="5" t="s">
        <v>20</v>
      </c>
      <c r="H22" s="5" t="s">
        <v>91</v>
      </c>
      <c r="I22" s="5" t="s">
        <v>60</v>
      </c>
      <c r="J22" s="5" t="s">
        <v>153</v>
      </c>
      <c r="K22" s="7">
        <v>156</v>
      </c>
      <c r="L22" s="5"/>
    </row>
    <row r="23" spans="1:12" ht="40.5" customHeight="1">
      <c r="A23" s="6">
        <v>19</v>
      </c>
      <c r="B23" s="4" t="s">
        <v>44</v>
      </c>
      <c r="C23" s="10" t="s">
        <v>25</v>
      </c>
      <c r="D23" s="8">
        <v>43178.418055555558</v>
      </c>
      <c r="E23" s="8">
        <v>43178.679432870369</v>
      </c>
      <c r="F23" s="4">
        <f>E23-D23</f>
        <v>0.26137731481139781</v>
      </c>
      <c r="G23" s="5" t="s">
        <v>17</v>
      </c>
      <c r="H23" s="5" t="s">
        <v>53</v>
      </c>
      <c r="I23" s="5" t="s">
        <v>34</v>
      </c>
      <c r="J23" s="5" t="s">
        <v>104</v>
      </c>
      <c r="K23" s="7">
        <v>1033</v>
      </c>
      <c r="L23" s="5" t="s">
        <v>34</v>
      </c>
    </row>
    <row r="24" spans="1:12" ht="40.5" customHeight="1">
      <c r="A24" s="6">
        <v>20</v>
      </c>
      <c r="B24" s="4" t="s">
        <v>44</v>
      </c>
      <c r="C24" s="10" t="s">
        <v>25</v>
      </c>
      <c r="D24" s="8">
        <v>43178.418749999997</v>
      </c>
      <c r="E24" s="8">
        <v>43178.551388888889</v>
      </c>
      <c r="F24" s="4">
        <f>E24-D24</f>
        <v>0.13263888889196096</v>
      </c>
      <c r="G24" s="5" t="s">
        <v>17</v>
      </c>
      <c r="H24" s="5" t="s">
        <v>53</v>
      </c>
      <c r="I24" s="5" t="s">
        <v>34</v>
      </c>
      <c r="J24" s="5" t="s">
        <v>106</v>
      </c>
      <c r="K24" s="7">
        <v>138</v>
      </c>
      <c r="L24" s="5" t="s">
        <v>34</v>
      </c>
    </row>
    <row r="25" spans="1:12" ht="40.5" customHeight="1">
      <c r="A25" s="6">
        <v>21</v>
      </c>
      <c r="B25" s="4" t="s">
        <v>44</v>
      </c>
      <c r="C25" s="10" t="s">
        <v>25</v>
      </c>
      <c r="D25" s="8">
        <v>43178.418749999997</v>
      </c>
      <c r="E25" s="8">
        <v>43178.500694444447</v>
      </c>
      <c r="F25" s="4">
        <f>E25-D25</f>
        <v>8.1944444449618459E-2</v>
      </c>
      <c r="G25" s="5" t="s">
        <v>14</v>
      </c>
      <c r="H25" s="5" t="s">
        <v>41</v>
      </c>
      <c r="I25" s="5" t="s">
        <v>54</v>
      </c>
      <c r="J25" s="5" t="s">
        <v>107</v>
      </c>
      <c r="K25" s="7">
        <v>173</v>
      </c>
      <c r="L25" s="5"/>
    </row>
    <row r="26" spans="1:12" ht="40.5" customHeight="1">
      <c r="A26" s="6">
        <v>22</v>
      </c>
      <c r="B26" s="4" t="s">
        <v>44</v>
      </c>
      <c r="C26" s="10" t="s">
        <v>25</v>
      </c>
      <c r="D26" s="8">
        <v>43178.422222222223</v>
      </c>
      <c r="E26" s="8">
        <v>43178.504513888889</v>
      </c>
      <c r="F26" s="4">
        <f>E26-D26</f>
        <v>8.2291666665696539E-2</v>
      </c>
      <c r="G26" s="5" t="s">
        <v>17</v>
      </c>
      <c r="H26" s="5" t="s">
        <v>53</v>
      </c>
      <c r="I26" s="5" t="s">
        <v>34</v>
      </c>
      <c r="J26" s="5" t="s">
        <v>108</v>
      </c>
      <c r="K26" s="7">
        <v>2403</v>
      </c>
      <c r="L26" s="5"/>
    </row>
    <row r="27" spans="1:12" ht="40.5" customHeight="1">
      <c r="A27" s="6">
        <v>23</v>
      </c>
      <c r="B27" s="4" t="s">
        <v>44</v>
      </c>
      <c r="C27" s="10" t="s">
        <v>25</v>
      </c>
      <c r="D27" s="8">
        <v>43178.554861111108</v>
      </c>
      <c r="E27" s="8">
        <v>43178.625</v>
      </c>
      <c r="F27" s="4">
        <f>E27-D27</f>
        <v>7.013888889196096E-2</v>
      </c>
      <c r="G27" s="5" t="s">
        <v>14</v>
      </c>
      <c r="H27" s="5" t="s">
        <v>35</v>
      </c>
      <c r="I27" s="5" t="s">
        <v>40</v>
      </c>
      <c r="J27" s="5" t="s">
        <v>144</v>
      </c>
      <c r="K27" s="7">
        <v>86</v>
      </c>
      <c r="L27" s="5"/>
    </row>
    <row r="28" spans="1:12" ht="40.5" customHeight="1">
      <c r="A28" s="6">
        <v>24</v>
      </c>
      <c r="B28" s="4" t="s">
        <v>44</v>
      </c>
      <c r="C28" s="10" t="s">
        <v>25</v>
      </c>
      <c r="D28" s="8">
        <v>43178.5625</v>
      </c>
      <c r="E28" s="8">
        <v>43178.644444444442</v>
      </c>
      <c r="F28" s="4">
        <f>E28-D28</f>
        <v>8.1944444442342501E-2</v>
      </c>
      <c r="G28" s="5" t="s">
        <v>14</v>
      </c>
      <c r="H28" s="5" t="s">
        <v>41</v>
      </c>
      <c r="I28" s="5" t="s">
        <v>42</v>
      </c>
      <c r="J28" s="5" t="s">
        <v>147</v>
      </c>
      <c r="K28" s="7">
        <v>1156</v>
      </c>
      <c r="L28" s="5"/>
    </row>
    <row r="29" spans="1:12" ht="40.5" customHeight="1">
      <c r="A29" s="6">
        <v>25</v>
      </c>
      <c r="B29" s="4" t="s">
        <v>44</v>
      </c>
      <c r="C29" s="10" t="s">
        <v>25</v>
      </c>
      <c r="D29" s="8">
        <v>43178.577777777777</v>
      </c>
      <c r="E29" s="8">
        <v>43178.645833333336</v>
      </c>
      <c r="F29" s="4">
        <f>E29-D29</f>
        <v>6.805555555911269E-2</v>
      </c>
      <c r="G29" s="5" t="s">
        <v>13</v>
      </c>
      <c r="H29" s="5" t="s">
        <v>33</v>
      </c>
      <c r="I29" s="5" t="s">
        <v>36</v>
      </c>
      <c r="J29" s="5" t="s">
        <v>149</v>
      </c>
      <c r="K29" s="7">
        <v>6147</v>
      </c>
      <c r="L29" s="5"/>
    </row>
    <row r="30" spans="1:12" ht="40.5" customHeight="1">
      <c r="A30" s="6">
        <v>26</v>
      </c>
      <c r="B30" s="4" t="s">
        <v>44</v>
      </c>
      <c r="C30" s="10" t="s">
        <v>25</v>
      </c>
      <c r="D30" s="8">
        <v>43178.621527777781</v>
      </c>
      <c r="E30" s="8">
        <v>43178.703472222223</v>
      </c>
      <c r="F30" s="4">
        <f>E30-D30</f>
        <v>8.1944444442342501E-2</v>
      </c>
      <c r="G30" s="5" t="s">
        <v>13</v>
      </c>
      <c r="H30" s="5" t="s">
        <v>35</v>
      </c>
      <c r="I30" s="5" t="s">
        <v>92</v>
      </c>
      <c r="J30" s="5" t="s">
        <v>156</v>
      </c>
      <c r="K30" s="7">
        <v>10484</v>
      </c>
      <c r="L30" s="5"/>
    </row>
    <row r="31" spans="1:12" ht="40.5" customHeight="1">
      <c r="A31" s="6">
        <v>27</v>
      </c>
      <c r="B31" s="4" t="s">
        <v>44</v>
      </c>
      <c r="C31" s="10" t="s">
        <v>25</v>
      </c>
      <c r="D31" s="8">
        <v>43178.927083333336</v>
      </c>
      <c r="E31" s="8">
        <v>43178.980034722219</v>
      </c>
      <c r="F31" s="4">
        <f>E31-D31</f>
        <v>5.2951388883229811E-2</v>
      </c>
      <c r="G31" s="5" t="s">
        <v>14</v>
      </c>
      <c r="H31" s="5" t="s">
        <v>35</v>
      </c>
      <c r="I31" s="5" t="s">
        <v>96</v>
      </c>
      <c r="J31" s="5" t="s">
        <v>160</v>
      </c>
      <c r="K31" s="7">
        <v>169</v>
      </c>
      <c r="L31" s="5"/>
    </row>
    <row r="32" spans="1:12" ht="40.5" customHeight="1">
      <c r="A32" s="6">
        <v>28</v>
      </c>
      <c r="B32" s="4" t="s">
        <v>44</v>
      </c>
      <c r="C32" s="10" t="s">
        <v>31</v>
      </c>
      <c r="D32" s="8">
        <v>43178.433333333334</v>
      </c>
      <c r="E32" s="8">
        <v>43178.549027777779</v>
      </c>
      <c r="F32" s="4">
        <f>E32-D32</f>
        <v>0.11569444444467081</v>
      </c>
      <c r="G32" s="5" t="s">
        <v>17</v>
      </c>
      <c r="H32" s="5" t="s">
        <v>53</v>
      </c>
      <c r="I32" s="5" t="s">
        <v>34</v>
      </c>
      <c r="J32" s="5" t="s">
        <v>113</v>
      </c>
      <c r="K32" s="7">
        <v>129</v>
      </c>
      <c r="L32" s="5" t="s">
        <v>34</v>
      </c>
    </row>
    <row r="33" spans="1:12" ht="40.5" customHeight="1">
      <c r="A33" s="6">
        <v>29</v>
      </c>
      <c r="B33" s="4" t="s">
        <v>44</v>
      </c>
      <c r="C33" s="10" t="s">
        <v>31</v>
      </c>
      <c r="D33" s="8">
        <v>43178.44027777778</v>
      </c>
      <c r="E33" s="8">
        <v>43178.572916666664</v>
      </c>
      <c r="F33" s="4">
        <f>E33-D33</f>
        <v>0.132638888884685</v>
      </c>
      <c r="G33" s="5" t="s">
        <v>17</v>
      </c>
      <c r="H33" s="5" t="s">
        <v>53</v>
      </c>
      <c r="I33" s="5" t="s">
        <v>34</v>
      </c>
      <c r="J33" s="5" t="s">
        <v>114</v>
      </c>
      <c r="K33" s="7">
        <v>107</v>
      </c>
      <c r="L33" s="5" t="s">
        <v>34</v>
      </c>
    </row>
    <row r="34" spans="1:12" ht="40.5" customHeight="1">
      <c r="A34" s="6">
        <v>30</v>
      </c>
      <c r="B34" s="4" t="s">
        <v>44</v>
      </c>
      <c r="C34" s="10" t="s">
        <v>31</v>
      </c>
      <c r="D34" s="8">
        <v>43178.473611111112</v>
      </c>
      <c r="E34" s="8">
        <v>43178.707395833335</v>
      </c>
      <c r="F34" s="4">
        <f>E34-D34</f>
        <v>0.23378472222248092</v>
      </c>
      <c r="G34" s="5" t="s">
        <v>17</v>
      </c>
      <c r="H34" s="5" t="s">
        <v>37</v>
      </c>
      <c r="I34" s="5" t="s">
        <v>38</v>
      </c>
      <c r="J34" s="5" t="s">
        <v>129</v>
      </c>
      <c r="K34" s="7">
        <v>1200</v>
      </c>
      <c r="L34" s="5" t="s">
        <v>70</v>
      </c>
    </row>
    <row r="35" spans="1:12" ht="40.5" customHeight="1">
      <c r="A35" s="6">
        <v>31</v>
      </c>
      <c r="B35" s="4" t="s">
        <v>44</v>
      </c>
      <c r="C35" s="10" t="s">
        <v>31</v>
      </c>
      <c r="D35" s="8">
        <v>43178.543749999997</v>
      </c>
      <c r="E35" s="8">
        <v>43178.680555555555</v>
      </c>
      <c r="F35" s="4">
        <f>E35-D35</f>
        <v>0.1368055555576575</v>
      </c>
      <c r="G35" s="5" t="s">
        <v>11</v>
      </c>
      <c r="H35" s="5" t="s">
        <v>77</v>
      </c>
      <c r="I35" s="5" t="s">
        <v>78</v>
      </c>
      <c r="J35" s="5" t="s">
        <v>137</v>
      </c>
      <c r="K35" s="7">
        <v>854</v>
      </c>
      <c r="L35" s="5" t="s">
        <v>79</v>
      </c>
    </row>
    <row r="36" spans="1:12" ht="40.5" customHeight="1">
      <c r="A36" s="6">
        <v>32</v>
      </c>
      <c r="B36" s="4" t="s">
        <v>44</v>
      </c>
      <c r="C36" s="10" t="s">
        <v>31</v>
      </c>
      <c r="D36" s="8">
        <v>43178.556944444441</v>
      </c>
      <c r="E36" s="8">
        <v>43178.695034722223</v>
      </c>
      <c r="F36" s="4">
        <f>E36-D36</f>
        <v>0.13809027778188465</v>
      </c>
      <c r="G36" s="5" t="s">
        <v>17</v>
      </c>
      <c r="H36" s="5" t="s">
        <v>53</v>
      </c>
      <c r="I36" s="5" t="s">
        <v>34</v>
      </c>
      <c r="J36" s="5" t="s">
        <v>145</v>
      </c>
      <c r="K36" s="7">
        <v>305</v>
      </c>
      <c r="L36" s="5" t="s">
        <v>34</v>
      </c>
    </row>
    <row r="37" spans="1:12" ht="40.5" customHeight="1">
      <c r="A37" s="6">
        <v>33</v>
      </c>
      <c r="B37" s="4" t="s">
        <v>44</v>
      </c>
      <c r="C37" s="10" t="s">
        <v>31</v>
      </c>
      <c r="D37" s="8">
        <v>43178.606944444444</v>
      </c>
      <c r="E37" s="8">
        <v>43178.74728009259</v>
      </c>
      <c r="F37" s="4">
        <f>E37-D37</f>
        <v>0.14033564814599231</v>
      </c>
      <c r="G37" s="5" t="s">
        <v>17</v>
      </c>
      <c r="H37" s="5" t="s">
        <v>56</v>
      </c>
      <c r="I37" s="5" t="s">
        <v>90</v>
      </c>
      <c r="J37" s="5" t="s">
        <v>152</v>
      </c>
      <c r="K37" s="7">
        <v>130</v>
      </c>
      <c r="L37" s="5" t="s">
        <v>90</v>
      </c>
    </row>
    <row r="38" spans="1:12" ht="40.5" customHeight="1">
      <c r="A38" s="6">
        <v>34</v>
      </c>
      <c r="B38" s="4" t="s">
        <v>44</v>
      </c>
      <c r="C38" s="10" t="s">
        <v>27</v>
      </c>
      <c r="D38" s="8">
        <v>43178.288541666669</v>
      </c>
      <c r="E38" s="8">
        <v>43178.364583333336</v>
      </c>
      <c r="F38" s="4">
        <f>E38-D38</f>
        <v>7.6041666667151731E-2</v>
      </c>
      <c r="G38" s="5" t="s">
        <v>14</v>
      </c>
      <c r="H38" s="5" t="s">
        <v>33</v>
      </c>
      <c r="I38" s="5" t="s">
        <v>50</v>
      </c>
      <c r="J38" s="5" t="s">
        <v>98</v>
      </c>
      <c r="K38" s="7">
        <v>3341</v>
      </c>
      <c r="L38" s="5"/>
    </row>
    <row r="39" spans="1:12" ht="40.5" customHeight="1">
      <c r="A39" s="6">
        <v>35</v>
      </c>
      <c r="B39" s="4" t="s">
        <v>44</v>
      </c>
      <c r="C39" s="10" t="s">
        <v>27</v>
      </c>
      <c r="D39" s="8">
        <v>43178.29111111111</v>
      </c>
      <c r="E39" s="8">
        <v>43178.370497685188</v>
      </c>
      <c r="F39" s="4">
        <f>E39-D39</f>
        <v>7.9386574077943806E-2</v>
      </c>
      <c r="G39" s="5" t="s">
        <v>14</v>
      </c>
      <c r="H39" s="5" t="s">
        <v>51</v>
      </c>
      <c r="I39" s="5" t="s">
        <v>52</v>
      </c>
      <c r="J39" s="5" t="s">
        <v>99</v>
      </c>
      <c r="K39" s="7">
        <v>1530</v>
      </c>
      <c r="L39" s="5"/>
    </row>
    <row r="40" spans="1:12" ht="40.5" customHeight="1">
      <c r="A40" s="6">
        <v>36</v>
      </c>
      <c r="B40" s="4" t="s">
        <v>44</v>
      </c>
      <c r="C40" s="10" t="s">
        <v>27</v>
      </c>
      <c r="D40" s="8">
        <v>43178.396377314813</v>
      </c>
      <c r="E40" s="8">
        <v>43178.467361111114</v>
      </c>
      <c r="F40" s="4">
        <f>E40-D40</f>
        <v>7.0983796300424729E-2</v>
      </c>
      <c r="G40" s="5" t="s">
        <v>14</v>
      </c>
      <c r="H40" s="5" t="s">
        <v>33</v>
      </c>
      <c r="I40" s="5" t="s">
        <v>50</v>
      </c>
      <c r="J40" s="5" t="s">
        <v>100</v>
      </c>
      <c r="K40" s="7">
        <v>124</v>
      </c>
      <c r="L40" s="5"/>
    </row>
    <row r="41" spans="1:12" ht="40.5" customHeight="1">
      <c r="A41" s="6">
        <v>37</v>
      </c>
      <c r="B41" s="4" t="s">
        <v>44</v>
      </c>
      <c r="C41" s="10" t="s">
        <v>27</v>
      </c>
      <c r="D41" s="8">
        <v>43178.405706018515</v>
      </c>
      <c r="E41" s="8">
        <v>43178.486122685186</v>
      </c>
      <c r="F41" s="4">
        <f>E41-D41</f>
        <v>8.0416666671226267E-2</v>
      </c>
      <c r="G41" s="5" t="s">
        <v>14</v>
      </c>
      <c r="H41" s="5" t="s">
        <v>51</v>
      </c>
      <c r="I41" s="5" t="s">
        <v>52</v>
      </c>
      <c r="J41" s="5" t="s">
        <v>101</v>
      </c>
      <c r="K41" s="7">
        <v>259</v>
      </c>
      <c r="L41" s="5"/>
    </row>
    <row r="42" spans="1:12" ht="40.5" customHeight="1">
      <c r="A42" s="6">
        <v>38</v>
      </c>
      <c r="B42" s="4" t="s">
        <v>44</v>
      </c>
      <c r="C42" s="10" t="s">
        <v>27</v>
      </c>
      <c r="D42" s="8">
        <v>43178.426388888889</v>
      </c>
      <c r="E42" s="8">
        <v>43178.583194444444</v>
      </c>
      <c r="F42" s="4">
        <f>E42-D42</f>
        <v>0.15680555555445608</v>
      </c>
      <c r="G42" s="5" t="s">
        <v>17</v>
      </c>
      <c r="H42" s="5" t="s">
        <v>53</v>
      </c>
      <c r="I42" s="5" t="s">
        <v>34</v>
      </c>
      <c r="J42" s="5" t="s">
        <v>109</v>
      </c>
      <c r="K42" s="7">
        <v>3209</v>
      </c>
      <c r="L42" s="5" t="s">
        <v>34</v>
      </c>
    </row>
    <row r="43" spans="1:12" ht="40.5" customHeight="1">
      <c r="A43" s="6">
        <v>39</v>
      </c>
      <c r="B43" s="4" t="s">
        <v>44</v>
      </c>
      <c r="C43" s="10" t="s">
        <v>27</v>
      </c>
      <c r="D43" s="8">
        <v>43178.426388888889</v>
      </c>
      <c r="E43" s="8">
        <v>43178.674317129633</v>
      </c>
      <c r="F43" s="4">
        <f>E43-D43</f>
        <v>0.24792824074393138</v>
      </c>
      <c r="G43" s="5" t="s">
        <v>17</v>
      </c>
      <c r="H43" s="5" t="s">
        <v>53</v>
      </c>
      <c r="I43" s="5" t="s">
        <v>34</v>
      </c>
      <c r="J43" s="5" t="s">
        <v>101</v>
      </c>
      <c r="K43" s="7">
        <v>1335</v>
      </c>
      <c r="L43" s="5" t="s">
        <v>34</v>
      </c>
    </row>
    <row r="44" spans="1:12" ht="40.5" customHeight="1">
      <c r="A44" s="6">
        <v>40</v>
      </c>
      <c r="B44" s="4" t="s">
        <v>44</v>
      </c>
      <c r="C44" s="10" t="s">
        <v>27</v>
      </c>
      <c r="D44" s="8">
        <v>43178.463912037034</v>
      </c>
      <c r="E44" s="8">
        <v>43178.509027777778</v>
      </c>
      <c r="F44" s="4">
        <f>E44-D44</f>
        <v>4.5115740744222421E-2</v>
      </c>
      <c r="G44" s="5" t="s">
        <v>14</v>
      </c>
      <c r="H44" s="5" t="s">
        <v>35</v>
      </c>
      <c r="I44" s="5" t="s">
        <v>67</v>
      </c>
      <c r="J44" s="5" t="s">
        <v>126</v>
      </c>
      <c r="K44" s="7">
        <v>1530</v>
      </c>
      <c r="L44" s="5"/>
    </row>
    <row r="45" spans="1:12" ht="40.5" customHeight="1">
      <c r="A45" s="6">
        <v>41</v>
      </c>
      <c r="B45" s="4" t="s">
        <v>44</v>
      </c>
      <c r="C45" s="10" t="s">
        <v>27</v>
      </c>
      <c r="D45" s="8">
        <v>43178.540509259263</v>
      </c>
      <c r="E45" s="8">
        <v>43178.613194444442</v>
      </c>
      <c r="F45" s="4">
        <f>E45-D45</f>
        <v>7.2685185179580003E-2</v>
      </c>
      <c r="G45" s="5" t="s">
        <v>14</v>
      </c>
      <c r="H45" s="5" t="s">
        <v>33</v>
      </c>
      <c r="I45" s="5" t="s">
        <v>54</v>
      </c>
      <c r="J45" s="5" t="s">
        <v>136</v>
      </c>
      <c r="K45" s="7">
        <v>259</v>
      </c>
      <c r="L45" s="5"/>
    </row>
    <row r="46" spans="1:12" ht="40.5" customHeight="1">
      <c r="A46" s="6">
        <v>42</v>
      </c>
      <c r="B46" s="4" t="s">
        <v>44</v>
      </c>
      <c r="C46" s="10" t="s">
        <v>30</v>
      </c>
      <c r="D46" s="8">
        <v>43178.411481481482</v>
      </c>
      <c r="E46" s="8">
        <v>43178.479166666664</v>
      </c>
      <c r="F46" s="4">
        <f>E46-D46</f>
        <v>6.7685185182199348E-2</v>
      </c>
      <c r="G46" s="5" t="s">
        <v>13</v>
      </c>
      <c r="H46" s="5" t="s">
        <v>33</v>
      </c>
      <c r="I46" s="5" t="s">
        <v>36</v>
      </c>
      <c r="J46" s="5" t="s">
        <v>102</v>
      </c>
      <c r="K46" s="7">
        <v>916</v>
      </c>
      <c r="L46" s="5"/>
    </row>
    <row r="47" spans="1:12" ht="40.5" customHeight="1">
      <c r="A47" s="6">
        <v>43</v>
      </c>
      <c r="B47" s="4" t="s">
        <v>44</v>
      </c>
      <c r="C47" s="10" t="s">
        <v>30</v>
      </c>
      <c r="D47" s="8">
        <v>43178.418749999997</v>
      </c>
      <c r="E47" s="8">
        <v>43178.65121527778</v>
      </c>
      <c r="F47" s="4">
        <f>E47-D47</f>
        <v>0.23246527778246673</v>
      </c>
      <c r="G47" s="5" t="s">
        <v>17</v>
      </c>
      <c r="H47" s="5" t="s">
        <v>53</v>
      </c>
      <c r="I47" s="5" t="s">
        <v>34</v>
      </c>
      <c r="J47" s="5" t="s">
        <v>105</v>
      </c>
      <c r="K47" s="7">
        <v>2379</v>
      </c>
      <c r="L47" s="5" t="s">
        <v>34</v>
      </c>
    </row>
    <row r="48" spans="1:12" ht="40.5" customHeight="1">
      <c r="A48" s="6">
        <v>44</v>
      </c>
      <c r="B48" s="4" t="s">
        <v>44</v>
      </c>
      <c r="C48" s="10" t="s">
        <v>28</v>
      </c>
      <c r="D48" s="8">
        <v>43178.54583333333</v>
      </c>
      <c r="E48" s="8">
        <v>43178.621759259258</v>
      </c>
      <c r="F48" s="4">
        <f>E48-D48</f>
        <v>7.5925925928459037E-2</v>
      </c>
      <c r="G48" s="5" t="s">
        <v>17</v>
      </c>
      <c r="H48" s="5" t="s">
        <v>61</v>
      </c>
      <c r="I48" s="5" t="s">
        <v>58</v>
      </c>
      <c r="J48" s="5" t="s">
        <v>139</v>
      </c>
      <c r="K48" s="7">
        <v>49</v>
      </c>
      <c r="L48" s="5"/>
    </row>
    <row r="49" spans="1:12" ht="40.5" customHeight="1">
      <c r="A49" s="6">
        <v>45</v>
      </c>
      <c r="B49" s="4" t="s">
        <v>44</v>
      </c>
      <c r="C49" s="10" t="s">
        <v>28</v>
      </c>
      <c r="D49" s="8">
        <v>43178.546527777777</v>
      </c>
      <c r="E49" s="8">
        <v>43178.622175925928</v>
      </c>
      <c r="F49" s="4">
        <f>E49-D49</f>
        <v>7.5648148151230998E-2</v>
      </c>
      <c r="G49" s="5" t="s">
        <v>17</v>
      </c>
      <c r="H49" s="5" t="s">
        <v>61</v>
      </c>
      <c r="I49" s="5" t="s">
        <v>68</v>
      </c>
      <c r="J49" s="5" t="s">
        <v>140</v>
      </c>
      <c r="K49" s="7">
        <v>169</v>
      </c>
      <c r="L49" s="5"/>
    </row>
    <row r="50" spans="1:12" ht="40.5" customHeight="1">
      <c r="A50" s="6">
        <v>46</v>
      </c>
      <c r="B50" s="4" t="s">
        <v>44</v>
      </c>
      <c r="C50" s="10" t="s">
        <v>49</v>
      </c>
      <c r="D50" s="8">
        <v>43178.458333333336</v>
      </c>
      <c r="E50" s="8">
        <v>43178.740613425929</v>
      </c>
      <c r="F50" s="4">
        <f>E50-D50</f>
        <v>0.28228009259328246</v>
      </c>
      <c r="G50" s="5" t="s">
        <v>17</v>
      </c>
      <c r="H50" s="5" t="s">
        <v>64</v>
      </c>
      <c r="I50" s="5" t="s">
        <v>65</v>
      </c>
      <c r="J50" s="5" t="s">
        <v>123</v>
      </c>
      <c r="K50" s="7">
        <v>390</v>
      </c>
      <c r="L50" s="5" t="s">
        <v>65</v>
      </c>
    </row>
    <row r="51" spans="1:12" ht="40.5" customHeight="1">
      <c r="A51" s="6">
        <v>47</v>
      </c>
      <c r="B51" s="4" t="s">
        <v>44</v>
      </c>
      <c r="C51" s="10" t="s">
        <v>49</v>
      </c>
      <c r="D51" s="8">
        <v>43178.475694444445</v>
      </c>
      <c r="E51" s="8">
        <v>43178.573773148149</v>
      </c>
      <c r="F51" s="4">
        <f>E51-D51</f>
        <v>9.8078703704231884E-2</v>
      </c>
      <c r="G51" s="5" t="s">
        <v>17</v>
      </c>
      <c r="H51" s="5" t="s">
        <v>53</v>
      </c>
      <c r="I51" s="5" t="s">
        <v>34</v>
      </c>
      <c r="J51" s="5" t="s">
        <v>130</v>
      </c>
      <c r="K51" s="7">
        <v>778</v>
      </c>
      <c r="L51" s="5" t="s">
        <v>34</v>
      </c>
    </row>
    <row r="52" spans="1:12" ht="40.5" customHeight="1">
      <c r="A52" s="6">
        <v>48</v>
      </c>
      <c r="B52" s="4" t="s">
        <v>44</v>
      </c>
      <c r="C52" s="10" t="s">
        <v>48</v>
      </c>
      <c r="D52" s="8">
        <v>43178.445833333331</v>
      </c>
      <c r="E52" s="8">
        <v>43178.563206018516</v>
      </c>
      <c r="F52" s="4">
        <f>E52-D52</f>
        <v>0.11737268518481869</v>
      </c>
      <c r="G52" s="5" t="s">
        <v>17</v>
      </c>
      <c r="H52" s="5" t="s">
        <v>53</v>
      </c>
      <c r="I52" s="5" t="s">
        <v>34</v>
      </c>
      <c r="J52" s="5" t="s">
        <v>116</v>
      </c>
      <c r="K52" s="7">
        <v>86</v>
      </c>
      <c r="L52" s="5" t="s">
        <v>34</v>
      </c>
    </row>
    <row r="53" spans="1:12" ht="40.5" customHeight="1">
      <c r="A53" s="6">
        <v>49</v>
      </c>
      <c r="B53" s="4" t="s">
        <v>44</v>
      </c>
      <c r="C53" s="10" t="s">
        <v>48</v>
      </c>
      <c r="D53" s="8">
        <v>43178.55</v>
      </c>
      <c r="E53" s="8">
        <v>43178.678865740738</v>
      </c>
      <c r="F53" s="4">
        <f>E53-D53</f>
        <v>0.1288657407349092</v>
      </c>
      <c r="G53" s="5" t="s">
        <v>17</v>
      </c>
      <c r="H53" s="5" t="s">
        <v>82</v>
      </c>
      <c r="I53" s="5" t="s">
        <v>83</v>
      </c>
      <c r="J53" s="5" t="s">
        <v>142</v>
      </c>
      <c r="K53" s="7">
        <v>43</v>
      </c>
      <c r="L53" s="5" t="s">
        <v>83</v>
      </c>
    </row>
    <row r="54" spans="1:12" ht="40.5" customHeight="1">
      <c r="A54" s="6">
        <v>50</v>
      </c>
      <c r="B54" s="4" t="s">
        <v>44</v>
      </c>
      <c r="C54" s="10" t="s">
        <v>48</v>
      </c>
      <c r="D54" s="8">
        <v>43178.597696759258</v>
      </c>
      <c r="E54" s="8">
        <v>43178.663368055553</v>
      </c>
      <c r="F54" s="4">
        <f>E54-D54</f>
        <v>6.5671296295477077E-2</v>
      </c>
      <c r="G54" s="5" t="s">
        <v>20</v>
      </c>
      <c r="H54" s="5" t="s">
        <v>87</v>
      </c>
      <c r="I54" s="5" t="s">
        <v>88</v>
      </c>
      <c r="J54" s="5" t="s">
        <v>150</v>
      </c>
      <c r="K54" s="7">
        <v>158</v>
      </c>
      <c r="L54" s="5"/>
    </row>
    <row r="55" spans="1:12" ht="40.5" customHeight="1">
      <c r="A55" s="6">
        <v>51</v>
      </c>
      <c r="B55" s="4" t="s">
        <v>45</v>
      </c>
      <c r="C55" s="10" t="s">
        <v>48</v>
      </c>
      <c r="D55" s="8">
        <v>43179.015335648146</v>
      </c>
      <c r="E55" s="8">
        <v>43179.062893518516</v>
      </c>
      <c r="F55" s="4">
        <f>E55-D55</f>
        <v>4.7557870369928423E-2</v>
      </c>
      <c r="G55" s="5" t="s">
        <v>13</v>
      </c>
      <c r="H55" s="5" t="s">
        <v>35</v>
      </c>
      <c r="I55" s="5" t="s">
        <v>97</v>
      </c>
      <c r="J55" s="5" t="s">
        <v>116</v>
      </c>
      <c r="K55" s="7">
        <v>86</v>
      </c>
      <c r="L55" s="5"/>
    </row>
    <row r="56" spans="1:12" ht="40.5" customHeight="1">
      <c r="A56" s="6">
        <v>52</v>
      </c>
      <c r="B56" s="4" t="s">
        <v>44</v>
      </c>
      <c r="C56" s="10" t="s">
        <v>26</v>
      </c>
      <c r="D56" s="8">
        <v>43178.416689814818</v>
      </c>
      <c r="E56" s="8">
        <v>43178.559618055559</v>
      </c>
      <c r="F56" s="4">
        <f>E56-D56</f>
        <v>0.14292824074072996</v>
      </c>
      <c r="G56" s="5" t="s">
        <v>17</v>
      </c>
      <c r="H56" s="5" t="s">
        <v>53</v>
      </c>
      <c r="I56" s="5" t="s">
        <v>34</v>
      </c>
      <c r="J56" s="5" t="s">
        <v>103</v>
      </c>
      <c r="K56" s="7">
        <v>897</v>
      </c>
      <c r="L56" s="5" t="s">
        <v>34</v>
      </c>
    </row>
    <row r="57" spans="1:12" ht="40.5" customHeight="1">
      <c r="A57" s="6">
        <v>53</v>
      </c>
      <c r="B57" s="4" t="s">
        <v>44</v>
      </c>
      <c r="C57" s="10" t="s">
        <v>26</v>
      </c>
      <c r="D57" s="8">
        <v>43178.45</v>
      </c>
      <c r="E57" s="8">
        <v>43178.599710648145</v>
      </c>
      <c r="F57" s="4">
        <f>E57-D57</f>
        <v>0.1497106481474475</v>
      </c>
      <c r="G57" s="5" t="s">
        <v>17</v>
      </c>
      <c r="H57" s="5" t="s">
        <v>61</v>
      </c>
      <c r="I57" s="5" t="s">
        <v>62</v>
      </c>
      <c r="J57" s="5" t="s">
        <v>118</v>
      </c>
      <c r="K57" s="7">
        <v>2396</v>
      </c>
      <c r="L57" s="5" t="s">
        <v>62</v>
      </c>
    </row>
    <row r="58" spans="1:12" ht="40.5" customHeight="1">
      <c r="A58" s="6">
        <v>54</v>
      </c>
      <c r="B58" s="4" t="s">
        <v>44</v>
      </c>
      <c r="C58" s="10" t="s">
        <v>26</v>
      </c>
      <c r="D58" s="8">
        <v>43178.455555555556</v>
      </c>
      <c r="E58" s="8">
        <v>43178.513958333337</v>
      </c>
      <c r="F58" s="4">
        <f>E58-D58</f>
        <v>5.840277778042946E-2</v>
      </c>
      <c r="G58" s="5" t="s">
        <v>17</v>
      </c>
      <c r="H58" s="5" t="s">
        <v>56</v>
      </c>
      <c r="I58" s="5" t="s">
        <v>62</v>
      </c>
      <c r="J58" s="5" t="s">
        <v>122</v>
      </c>
      <c r="K58" s="7">
        <v>1155</v>
      </c>
      <c r="L58" s="5"/>
    </row>
    <row r="59" spans="1:12" ht="40.5" customHeight="1">
      <c r="A59" s="6">
        <v>55</v>
      </c>
      <c r="B59" s="4" t="s">
        <v>44</v>
      </c>
      <c r="C59" s="10" t="s">
        <v>26</v>
      </c>
      <c r="D59" s="8">
        <v>43178.459722222222</v>
      </c>
      <c r="E59" s="8">
        <v>43178.700937499998</v>
      </c>
      <c r="F59" s="4">
        <f>E59-D59</f>
        <v>0.24121527777606389</v>
      </c>
      <c r="G59" s="5" t="s">
        <v>17</v>
      </c>
      <c r="H59" s="5" t="s">
        <v>53</v>
      </c>
      <c r="I59" s="5" t="s">
        <v>34</v>
      </c>
      <c r="J59" s="5" t="s">
        <v>125</v>
      </c>
      <c r="K59" s="7">
        <v>11</v>
      </c>
      <c r="L59" s="5" t="s">
        <v>34</v>
      </c>
    </row>
    <row r="60" spans="1:12" ht="40.5" customHeight="1">
      <c r="A60" s="6">
        <v>56</v>
      </c>
      <c r="B60" s="4" t="s">
        <v>44</v>
      </c>
      <c r="C60" s="10" t="s">
        <v>26</v>
      </c>
      <c r="D60" s="8">
        <v>43178.465277777781</v>
      </c>
      <c r="E60" s="8">
        <v>43178.600069444445</v>
      </c>
      <c r="F60" s="4">
        <f>E60-D60</f>
        <v>0.13479166666365927</v>
      </c>
      <c r="G60" s="5" t="s">
        <v>17</v>
      </c>
      <c r="H60" s="5" t="s">
        <v>61</v>
      </c>
      <c r="I60" s="5" t="s">
        <v>68</v>
      </c>
      <c r="J60" s="5" t="s">
        <v>127</v>
      </c>
      <c r="K60" s="7">
        <v>657</v>
      </c>
      <c r="L60" s="5" t="s">
        <v>69</v>
      </c>
    </row>
    <row r="61" spans="1:12" ht="40.5" customHeight="1">
      <c r="A61" s="6">
        <v>57</v>
      </c>
      <c r="B61" s="4" t="s">
        <v>44</v>
      </c>
      <c r="C61" s="10" t="s">
        <v>26</v>
      </c>
      <c r="D61" s="8">
        <v>43178.473310185182</v>
      </c>
      <c r="E61" s="8">
        <v>43178.520277777781</v>
      </c>
      <c r="F61" s="4">
        <f>E61-D61</f>
        <v>4.6967592599685304E-2</v>
      </c>
      <c r="G61" s="5" t="s">
        <v>16</v>
      </c>
      <c r="H61" s="5" t="s">
        <v>35</v>
      </c>
      <c r="I61" s="5" t="s">
        <v>39</v>
      </c>
      <c r="J61" s="5" t="s">
        <v>128</v>
      </c>
      <c r="K61" s="7">
        <v>1206</v>
      </c>
      <c r="L61" s="5"/>
    </row>
    <row r="62" spans="1:12" ht="40.5" customHeight="1">
      <c r="A62" s="6">
        <v>58</v>
      </c>
      <c r="B62" s="4" t="s">
        <v>44</v>
      </c>
      <c r="C62" s="10" t="s">
        <v>26</v>
      </c>
      <c r="D62" s="8">
        <v>43178.477083333331</v>
      </c>
      <c r="E62" s="8">
        <v>43178.699444444443</v>
      </c>
      <c r="F62" s="4">
        <f>E62-D62</f>
        <v>0.22236111111124046</v>
      </c>
      <c r="G62" s="5" t="s">
        <v>17</v>
      </c>
      <c r="H62" s="5" t="s">
        <v>56</v>
      </c>
      <c r="I62" s="5" t="s">
        <v>71</v>
      </c>
      <c r="J62" s="5" t="s">
        <v>131</v>
      </c>
      <c r="K62" s="7">
        <v>3783</v>
      </c>
      <c r="L62" s="5" t="s">
        <v>72</v>
      </c>
    </row>
    <row r="63" spans="1:12" ht="40.5" customHeight="1">
      <c r="A63" s="6">
        <v>59</v>
      </c>
      <c r="B63" s="4" t="s">
        <v>44</v>
      </c>
      <c r="C63" s="10" t="s">
        <v>26</v>
      </c>
      <c r="D63" s="8">
        <v>43178.488587962966</v>
      </c>
      <c r="E63" s="8">
        <v>43178.555543981478</v>
      </c>
      <c r="F63" s="4">
        <f>E63-D63</f>
        <v>6.6956018512428273E-2</v>
      </c>
      <c r="G63" s="5" t="s">
        <v>16</v>
      </c>
      <c r="H63" s="5" t="s">
        <v>35</v>
      </c>
      <c r="I63" s="5" t="s">
        <v>55</v>
      </c>
      <c r="J63" s="5" t="s">
        <v>132</v>
      </c>
      <c r="K63" s="7">
        <v>1519</v>
      </c>
      <c r="L63" s="5"/>
    </row>
    <row r="64" spans="1:12" ht="40.5" customHeight="1">
      <c r="A64" s="6">
        <v>60</v>
      </c>
      <c r="B64" s="4" t="s">
        <v>44</v>
      </c>
      <c r="C64" s="10" t="s">
        <v>26</v>
      </c>
      <c r="D64" s="8">
        <v>43178.497916666667</v>
      </c>
      <c r="E64" s="8">
        <v>43178.607071759259</v>
      </c>
      <c r="F64" s="4">
        <f>E64-D64</f>
        <v>0.10915509259211831</v>
      </c>
      <c r="G64" s="5" t="s">
        <v>17</v>
      </c>
      <c r="H64" s="5" t="s">
        <v>61</v>
      </c>
      <c r="I64" s="5" t="s">
        <v>73</v>
      </c>
      <c r="J64" s="5" t="s">
        <v>133</v>
      </c>
      <c r="K64" s="7">
        <v>1622</v>
      </c>
      <c r="L64" s="5" t="s">
        <v>74</v>
      </c>
    </row>
    <row r="65" spans="1:12" ht="40.5" customHeight="1">
      <c r="A65" s="6">
        <v>61</v>
      </c>
      <c r="B65" s="4" t="s">
        <v>44</v>
      </c>
      <c r="C65" s="10" t="s">
        <v>26</v>
      </c>
      <c r="D65" s="8">
        <v>43178.511087962965</v>
      </c>
      <c r="E65" s="8">
        <v>43178.586111111108</v>
      </c>
      <c r="F65" s="4">
        <f>E65-D65</f>
        <v>7.5023148143372964E-2</v>
      </c>
      <c r="G65" s="5" t="s">
        <v>20</v>
      </c>
      <c r="H65" s="5" t="s">
        <v>75</v>
      </c>
      <c r="I65" s="5" t="s">
        <v>76</v>
      </c>
      <c r="J65" s="5" t="s">
        <v>134</v>
      </c>
      <c r="K65" s="7">
        <v>1233</v>
      </c>
      <c r="L65" s="5"/>
    </row>
    <row r="66" spans="1:12" ht="40.5" customHeight="1">
      <c r="A66" s="6">
        <v>62</v>
      </c>
      <c r="B66" s="4" t="s">
        <v>44</v>
      </c>
      <c r="C66" s="10" t="s">
        <v>26</v>
      </c>
      <c r="D66" s="8">
        <v>43178.602083333331</v>
      </c>
      <c r="E66" s="8">
        <v>43178.653414351851</v>
      </c>
      <c r="F66" s="4">
        <f>E66-D66</f>
        <v>5.133101851970423E-2</v>
      </c>
      <c r="G66" s="5" t="s">
        <v>17</v>
      </c>
      <c r="H66" s="5" t="s">
        <v>61</v>
      </c>
      <c r="I66" s="5" t="s">
        <v>57</v>
      </c>
      <c r="J66" s="5" t="s">
        <v>131</v>
      </c>
      <c r="K66" s="7">
        <v>86</v>
      </c>
      <c r="L66" s="5"/>
    </row>
    <row r="67" spans="1:12" ht="40.5" customHeight="1">
      <c r="A67" s="6">
        <v>63</v>
      </c>
      <c r="B67" s="4" t="s">
        <v>44</v>
      </c>
      <c r="C67" s="10" t="s">
        <v>26</v>
      </c>
      <c r="D67" s="8">
        <v>43178.618055555555</v>
      </c>
      <c r="E67" s="8">
        <v>43178.738067129627</v>
      </c>
      <c r="F67" s="4">
        <f>E67-D67</f>
        <v>0.12001157407212304</v>
      </c>
      <c r="G67" s="5" t="s">
        <v>17</v>
      </c>
      <c r="H67" s="5" t="s">
        <v>56</v>
      </c>
      <c r="I67" s="5" t="s">
        <v>73</v>
      </c>
      <c r="J67" s="5" t="s">
        <v>154</v>
      </c>
      <c r="K67" s="7">
        <v>1375</v>
      </c>
      <c r="L67" s="5" t="s">
        <v>74</v>
      </c>
    </row>
    <row r="68" spans="1:12" ht="40.5" customHeight="1">
      <c r="A68" s="6">
        <v>64</v>
      </c>
      <c r="B68" s="4" t="s">
        <v>44</v>
      </c>
      <c r="C68" s="10" t="s">
        <v>26</v>
      </c>
      <c r="D68" s="8">
        <v>43178.619444444441</v>
      </c>
      <c r="E68" s="8">
        <v>43178.692060185182</v>
      </c>
      <c r="F68" s="4">
        <f>E68-D68</f>
        <v>7.2615740740729962E-2</v>
      </c>
      <c r="G68" s="5" t="s">
        <v>17</v>
      </c>
      <c r="H68" s="5" t="s">
        <v>61</v>
      </c>
      <c r="I68" s="5" t="s">
        <v>89</v>
      </c>
      <c r="J68" s="5" t="s">
        <v>134</v>
      </c>
      <c r="K68" s="7">
        <v>290</v>
      </c>
      <c r="L68" s="5"/>
    </row>
    <row r="69" spans="1:12" ht="40.5" customHeight="1">
      <c r="A69" s="6">
        <v>65</v>
      </c>
      <c r="B69" s="4" t="s">
        <v>44</v>
      </c>
      <c r="C69" s="10" t="s">
        <v>26</v>
      </c>
      <c r="D69" s="8">
        <v>43178.619444444441</v>
      </c>
      <c r="E69" s="8">
        <v>43178.693773148145</v>
      </c>
      <c r="F69" s="4">
        <f>E69-D69</f>
        <v>7.4328703703940846E-2</v>
      </c>
      <c r="G69" s="5" t="s">
        <v>17</v>
      </c>
      <c r="H69" s="5" t="s">
        <v>61</v>
      </c>
      <c r="I69" s="5" t="s">
        <v>62</v>
      </c>
      <c r="J69" s="5" t="s">
        <v>155</v>
      </c>
      <c r="K69" s="7">
        <v>221</v>
      </c>
      <c r="L69" s="5"/>
    </row>
    <row r="70" spans="1:12" ht="40.5" customHeight="1">
      <c r="A70" s="6">
        <v>66</v>
      </c>
      <c r="B70" s="4" t="s">
        <v>44</v>
      </c>
      <c r="C70" s="10" t="s">
        <v>26</v>
      </c>
      <c r="D70" s="8">
        <v>43178.642812500002</v>
      </c>
      <c r="E70" s="8">
        <v>43178.69866898148</v>
      </c>
      <c r="F70" s="4">
        <f>E70-D70</f>
        <v>5.5856481478258502E-2</v>
      </c>
      <c r="G70" s="5" t="s">
        <v>13</v>
      </c>
      <c r="H70" s="5" t="s">
        <v>94</v>
      </c>
      <c r="I70" s="5" t="s">
        <v>95</v>
      </c>
      <c r="J70" s="5" t="s">
        <v>158</v>
      </c>
      <c r="K70" s="7">
        <v>2661</v>
      </c>
      <c r="L70" s="5"/>
    </row>
    <row r="71" spans="1:12" ht="40.5" customHeight="1">
      <c r="A71" s="6">
        <v>67</v>
      </c>
      <c r="B71" s="4" t="s">
        <v>44</v>
      </c>
      <c r="C71" s="10" t="s">
        <v>26</v>
      </c>
      <c r="D71" s="8">
        <v>43178.643055555556</v>
      </c>
      <c r="E71" s="8">
        <v>43178.738298611112</v>
      </c>
      <c r="F71" s="4">
        <f>E71-D71</f>
        <v>9.5243055555329192E-2</v>
      </c>
      <c r="G71" s="5" t="s">
        <v>17</v>
      </c>
      <c r="H71" s="5" t="s">
        <v>56</v>
      </c>
      <c r="I71" s="5" t="s">
        <v>57</v>
      </c>
      <c r="J71" s="5" t="s">
        <v>159</v>
      </c>
      <c r="K71" s="7">
        <v>1193</v>
      </c>
      <c r="L71" s="5" t="s">
        <v>58</v>
      </c>
    </row>
  </sheetData>
  <sortState ref="A5:M71">
    <sortCondition ref="C5:C71"/>
    <sortCondition ref="D5:D71"/>
  </sortState>
  <mergeCells count="13">
    <mergeCell ref="A1:L1"/>
    <mergeCell ref="J3:J4"/>
    <mergeCell ref="K3:K4"/>
    <mergeCell ref="L3:L4"/>
    <mergeCell ref="A2:L2"/>
    <mergeCell ref="A3:A4"/>
    <mergeCell ref="B3:B4"/>
    <mergeCell ref="C3:C4"/>
    <mergeCell ref="D3:D4"/>
    <mergeCell ref="E3:E4"/>
    <mergeCell ref="F3:F4"/>
    <mergeCell ref="G3:H3"/>
    <mergeCell ref="I3:I4"/>
  </mergeCells>
  <dataValidations count="1">
    <dataValidation type="list" allowBlank="1" showInputMessage="1" showErrorMessage="1" sqref="G5:G71">
      <formula1>reasons</formula1>
    </dataValidation>
  </dataValidations>
  <printOptions horizontalCentered="1"/>
  <pageMargins left="0" right="0" top="0.118110236220472" bottom="0.118110236220472" header="0.118110236220472" footer="0.118110236220472"/>
  <pageSetup paperSize="9" scale="40" orientation="landscape" r:id="rId1"/>
  <rowBreaks count="1" manualBreakCount="1">
    <brk id="36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Sheet1</vt:lpstr>
      <vt:lpstr>Sheet3</vt:lpstr>
      <vt:lpstr>BREAKDOWN</vt:lpstr>
      <vt:lpstr>Sheet3!Print_Area</vt:lpstr>
      <vt:lpstr>reasons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2018-03-20T04:55:29Z</dcterms:modified>
</cp:coreProperties>
</file>